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len.pl\gk\OSE\Home\boguszewskimi\ZM 2026\50255238_HVO\"/>
    </mc:Choice>
  </mc:AlternateContent>
  <xr:revisionPtr revIDLastSave="0" documentId="13_ncr:1_{61B5B469-5DEA-4AEC-9068-6095F414A2A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świetl. Ex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8" i="5"/>
  <c r="F51" i="5" s="1"/>
</calcChain>
</file>

<file path=xl/sharedStrings.xml><?xml version="1.0" encoding="utf-8"?>
<sst xmlns="http://schemas.openxmlformats.org/spreadsheetml/2006/main" count="136" uniqueCount="80">
  <si>
    <t>Raychem - Samoregulujacy przewod grzejny</t>
  </si>
  <si>
    <t>Samoregulujacy przewód grzejny 3BTV2-CT</t>
  </si>
  <si>
    <t>Samoregulujacy przewód grzejny 3XTVR2-CT</t>
  </si>
  <si>
    <t>Samoregulujacy przewód grzejny 5XTVR2-CT</t>
  </si>
  <si>
    <t>Samoregulujacy przewód grzejny 8XTVR2-CT</t>
  </si>
  <si>
    <t>m</t>
  </si>
  <si>
    <r>
      <rPr>
        <b/>
        <sz val="10"/>
        <rFont val="Arial"/>
        <family val="2"/>
        <charset val="238"/>
      </rPr>
      <t>Lp.</t>
    </r>
  </si>
  <si>
    <r>
      <rPr>
        <b/>
        <sz val="10"/>
        <rFont val="Arial"/>
        <family val="2"/>
        <charset val="238"/>
      </rPr>
      <t>Nazwa materiału</t>
    </r>
  </si>
  <si>
    <r>
      <rPr>
        <b/>
        <sz val="10"/>
        <rFont val="Arial"/>
        <family val="2"/>
        <charset val="238"/>
      </rPr>
      <t>Jedn.</t>
    </r>
  </si>
  <si>
    <r>
      <rPr>
        <b/>
        <sz val="10"/>
        <rFont val="Arial"/>
        <family val="2"/>
        <charset val="238"/>
      </rPr>
      <t>Ilość</t>
    </r>
  </si>
  <si>
    <r>
      <rPr>
        <b/>
        <sz val="10"/>
        <rFont val="Arial"/>
        <family val="2"/>
        <charset val="238"/>
      </rPr>
      <t>Producent</t>
    </r>
  </si>
  <si>
    <t>Uwaga:</t>
  </si>
  <si>
    <t>Projektant dopuszcza zastosowanie innych materiałów i wyrobów niż podane w projekcie wykonawczym, pod warunkiem spełnienia przez nie minimalnych wymagań technicznych i funkcjonalnych oraz dopuszczonych do stosowanie na terenie ORLEN S.A. ZP Płock.</t>
  </si>
  <si>
    <t>szt.</t>
  </si>
  <si>
    <t>Materiały w wykonaniu Ex</t>
  </si>
  <si>
    <t>kpl.</t>
  </si>
  <si>
    <t>STAHL/ EATON LUB odpowiednik</t>
  </si>
  <si>
    <t>Tablica gniazd remontowych TER-Z38 400/230V 50Hz, ln=63A typu GHG kompletna z gniazdami i zabezpieczeniami: - wyposażenie wg rysunku 0804-PT-00-E-002 str. 10 -wykonanie przeciwwybuchowe, cecha Ex: II 2G Ex de IIC T4 Gb - konstrukcja montażowa</t>
  </si>
  <si>
    <t>CEAG/STAHL</t>
  </si>
  <si>
    <t>Kolumienka sterownicza w wykonaniu przeciwwybuchowym wyposażenie i połączenia wg rys. 0804-PT-00-E-002 str.8 ark.1,2 -typ „1 ” wg WTBE typ GHG444, cecha Ex: II 2G Ex de IIC T6</t>
  </si>
  <si>
    <t>Kolumienka sterownicza w wykonaniu przeciwwybuchowym wyposażenie i połączenia wg rys. 0804-PT-00-E-002 str.8 ark.3,4 -typ „2” wg WTBE typ GHG444, cecha Ex: II 2G Ex de IIC T6</t>
  </si>
  <si>
    <t>Kolumienka sterownicza w wykonaniu przeciwwybuchowym wyposażenie i połączenia wg rys. 0804-PT-00-E-002 str.8 ark.5 -typ „3” wg WTBE typ GHG444, cecha Ex: II 2G Ex de IIC T6</t>
  </si>
  <si>
    <t>kpi.</t>
  </si>
  <si>
    <t>Tablica ogrzewania elektrycznego w wykonaniu przeciwwybuchowym wg. schematu 0804-PT-00-E-007 strona 6 (z ramą montażową)</t>
  </si>
  <si>
    <t>STAHL LUB ODPOWIEDNIK</t>
  </si>
  <si>
    <t>Termostat w wykonaniu przeciwwybuchowym ETS-05-A2-E do przestrzeni zagrożonej wybuchem przystosowany do montażu w strefie Ex 2G IIC T3, odporny na UV, przystosowany do montażu na zewnątrz, temp. pracy wg. WTBE, z pomiarem temperatury otoczenia</t>
  </si>
  <si>
    <t>nVENT</t>
  </si>
  <si>
    <t>Wg. Wykonawcy montażu</t>
  </si>
  <si>
    <t>Łącznik krzywkowy dwubiegunowy do przestrzeni zagrożonej wybuchem przystosowany do montażu w strefie Ex 2G IIC T3, odporny na UV, przystosowany do montażu na zewnątrz, temp, pracy wg. WTBE, Un=230VAC, In = 16A 8040/11-V30-033-S</t>
  </si>
  <si>
    <t>C25-100</t>
  </si>
  <si>
    <t>Zestaw przylaczeniowy do montazu na zimno, dlawik M25</t>
  </si>
  <si>
    <t>IEK-25-04</t>
  </si>
  <si>
    <t>Zestaw wejścia pod izolację</t>
  </si>
  <si>
    <t>E-20</t>
  </si>
  <si>
    <t>Zestaw zakonczeniowy - termokurczliwy (BTV, QTVR)</t>
  </si>
  <si>
    <t>E-40</t>
  </si>
  <si>
    <t>Termokurczliwe uszczelnienie koncowe (XTV, KTV, VPL)</t>
  </si>
  <si>
    <t>JBU-100-E</t>
  </si>
  <si>
    <t>Uniwersalna skrzynka przylaczeniowa, 4xM25 (Ex)</t>
  </si>
  <si>
    <t>SB-100</t>
  </si>
  <si>
    <t>Wspornik montażowy</t>
  </si>
  <si>
    <t>GT-66</t>
  </si>
  <si>
    <t>Tasma na bazie wl. szklanego (20m/rolke, nie dla rur ze stali nierdz.)</t>
  </si>
  <si>
    <t>ATE-180</t>
  </si>
  <si>
    <t>Taśma mocująca (aluminiowa, dł. 55m/rolkę)</t>
  </si>
  <si>
    <t>LAB-ETL-PL</t>
  </si>
  <si>
    <t>Naklejki ostrzegawcze - Polski</t>
  </si>
  <si>
    <t>PSE-280</t>
  </si>
  <si>
    <t>Obejma rurowa od 2 do 10 (60-288mm)</t>
  </si>
  <si>
    <t>PSE-090</t>
  </si>
  <si>
    <t>Obejma rurowa od 1 1/4 do 3 (40-90mm)</t>
  </si>
  <si>
    <t>STAHL/CEAG</t>
  </si>
  <si>
    <t>Podstawa montażowa dla puszki rozgałęźnej 8118/121-807</t>
  </si>
  <si>
    <t>Podstawa montażowa dla puszki 8118/131-814</t>
  </si>
  <si>
    <t>Podstawa montażowa dla puszki rozgałęźnej 8118-113-303</t>
  </si>
  <si>
    <t>kpl</t>
  </si>
  <si>
    <t>Łącznik oświetleniowy krzywkowy 0-1 (2 biegunowy) typu SK16 z przełącznikiem 0-1 (kat. 1.828) w obudowie OB11, IP65</t>
  </si>
  <si>
    <t>SPAMEL</t>
  </si>
  <si>
    <r>
      <t xml:space="preserve">Skrzynka pośrednicząca w wykonaniu przeciwwybuchowym zgodnie z rysunkiem 0804-PT-00-E-002 str. 9 - </t>
    </r>
    <r>
      <rPr>
        <b/>
        <sz val="10"/>
        <rFont val="Arial"/>
        <family val="2"/>
        <charset val="238"/>
      </rPr>
      <t>typ 1</t>
    </r>
  </si>
  <si>
    <r>
      <t xml:space="preserve">Skrzynka pośrednicząca w wykonaniu przeciwwybuchowym zgodnie z rysunkiem 0804-PT-00-E-002 str. 9 - </t>
    </r>
    <r>
      <rPr>
        <b/>
        <sz val="10"/>
        <rFont val="Arial"/>
        <family val="2"/>
        <charset val="238"/>
      </rPr>
      <t>typ 2</t>
    </r>
  </si>
  <si>
    <r>
      <t xml:space="preserve">Skrzynka pośrednicząca w wykonaniu przeciwwybuchowym zgodnie z rysunkiem 0804-PT-00-E-002 str. 9 - </t>
    </r>
    <r>
      <rPr>
        <b/>
        <sz val="10"/>
        <rFont val="Arial"/>
        <family val="2"/>
        <charset val="238"/>
      </rPr>
      <t>typ 3</t>
    </r>
  </si>
  <si>
    <r>
      <t xml:space="preserve">Puszka rozgałęźna w wykonaniu przeciwwybuchowym, IP66, zaciski do podłączenia żył do 6mm2, 6 wpustów kablowych M25 z możliwością zaślepienia, dławiki M25x1,5 (kpi.), zaślepki M25x1,5 (kpi.) np. </t>
    </r>
    <r>
      <rPr>
        <b/>
        <sz val="10"/>
        <rFont val="Arial"/>
        <family val="2"/>
        <charset val="238"/>
      </rPr>
      <t xml:space="preserve">8118/121-807 </t>
    </r>
    <r>
      <rPr>
        <sz val="10"/>
        <rFont val="Arial"/>
        <family val="2"/>
        <charset val="238"/>
      </rPr>
      <t>cecha Ex II 2G Ex e IIC T6...T4 Gb</t>
    </r>
  </si>
  <si>
    <t>Wspornik montażowy dla puszki z poz. 15</t>
  </si>
  <si>
    <t>Wspornik montażowy dla łącznika z poz. 17</t>
  </si>
  <si>
    <t>Dławik kablowy w wykonaniu przeciwwybuchowym, przystosowany do montażu w strefie I, IIC T3, dla zadławienia kabla o średnicy 86mm</t>
  </si>
  <si>
    <t>Dławik kablowy w wykonaniu przeciwwybuchowym, przystosowany do montażu w strefie I, IIC T3, dla zadławienia kabla o średnicy 45mm</t>
  </si>
  <si>
    <t>Dławik kablowy w wykonaniu przeciwwybuchowym, przystosowany do montażu w strefie I, IIC T3, dla zadławienia kabla o średnicy 40mm</t>
  </si>
  <si>
    <t>Dławik kablowy w wykonaniu przeciwwybuchowym, przystosowany do montażu w strefie I, IIC T3, dla zadławienia kabla o średnicy 11mm</t>
  </si>
  <si>
    <t>Dławik kablowy w wykonaniu przeciwwybuchowym, przystosowany do montażu w strefie I, IIC T3, dla zadławienia kabla o średnicy 12mm</t>
  </si>
  <si>
    <t>Puszka rozgałęźna w wykonaniu przeciwwybuchowym, IP66, zaciski do podłączenia żył do 6mm2, 6 wpustów kablowych M25 z możliwością zaślepienia, dławiki M25x1,5 (kpi.), zaślepki M25x1,5 (kpi.) np. 8118-113-303 z zabezpieczeniem gG 6A cecha Ex II 2G Ex e IIC T6...T4 Gb</t>
  </si>
  <si>
    <t>Oprawa oświetleniowa w wykonaniu przeciwwybuchowym, LED, Pn = 22W, Un = 100-240VAC; 110-250V DC, IP 66/67 TYP: 6002/4128-0100-152-1110-11-8500 Cecha Ex: II 2 G Ex db eb ib mb op is IIC T4 Gb kompletna z dławikami kablowymi M25x1,5, zaślepkami M25x1,5 oraz uchwytami montażowymi</t>
  </si>
  <si>
    <t>Oprawa oświetleniowa w wykonaniu przeciwwybuchowym, LED, Pn = 42W, Un = 100-240VAC; 110-250V DC, IP 66/67 TYP: 6002/4148-0100-152-1110-11-8500 Cecha Ex: E II 2 G Ex db pis mb pis IIC T4 Gb kompletna z dławikami kablowymi M25x1,5, zaślepkami M25x1,5 oraz uchwytami montażowymi</t>
  </si>
  <si>
    <t>Puszka rozgałęźna w wykonaniu przeciwwybuchowym, IP66, zaciski do podłączenia żył do 6mm2, 6 wpustów kablowych M25 z możliwością zaślepienia, dławiki M25x1,5 (kpi.), zaślepki M25x1,5 (kpi.) np. 8118/121-807 cecha Ex II 2G Ex e IIC T6...T4 Gb</t>
  </si>
  <si>
    <t>Puszka rozgałęźna w wykonaniu przeciwwybuchowym, IP66, zaciski do podłączenia żył do 10mm2, 6 wpustów kablowych M25 z możliwością zaślepienia, dławiki M25x1,5 (kpi.), zaślepki M25x1,5 (kpi.) np. 8118/131-814 cecha Ex II 2 G Ex eb mb IIC T6 T5 Gb JB_1_TPZ_OBW_35 JB_1/2_TPZ_OBW_36 JB_1_TPZ_OBW_37 JB 1/2 TPZ OBW 38</t>
  </si>
  <si>
    <t>Przycisk oświetleniowy w wykonaniu przeciwwybuchowym, IP66, z dławikiem M25x1,5 (1 szt.) i zaślepkami M20x1,5 (1 kpl) np. 8040/1170X-01L03SA02 (przycisk) cecha Ex: II2G Ex db eb IIC T6 Gb</t>
  </si>
  <si>
    <t>Kod produnktu</t>
  </si>
  <si>
    <t>Cena jednostkowa netto</t>
  </si>
  <si>
    <t xml:space="preserve">Wartość netto </t>
  </si>
  <si>
    <t>Suma Netto</t>
  </si>
  <si>
    <t>Termin dostawy w dniach roboczych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</si>
</sst>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F267-099D-444E-AE97-5D6385778367}">
  <dimension ref="A1:K54"/>
  <sheetViews>
    <sheetView tabSelected="1" workbookViewId="0">
      <selection activeCell="H11" sqref="H11"/>
    </sheetView>
  </sheetViews>
  <sheetFormatPr defaultRowHeight="12.75" x14ac:dyDescent="0.2"/>
  <cols>
    <col min="1" max="1" width="8" style="3" customWidth="1"/>
    <col min="2" max="2" width="97.42578125" style="5" customWidth="1"/>
    <col min="3" max="3" width="9.140625" style="3" customWidth="1"/>
    <col min="4" max="4" width="14.5703125" style="3" customWidth="1"/>
    <col min="5" max="5" width="16.28515625" style="3" bestFit="1" customWidth="1"/>
    <col min="6" max="6" width="8" style="3" bestFit="1" customWidth="1"/>
    <col min="7" max="7" width="11" style="3" customWidth="1"/>
    <col min="8" max="8" width="15.7109375" style="3" customWidth="1"/>
    <col min="9" max="9" width="30.28515625" style="3" customWidth="1"/>
    <col min="10" max="11" width="9.140625" style="5"/>
  </cols>
  <sheetData>
    <row r="1" spans="1:11" s="1" customFormat="1" ht="15.75" x14ac:dyDescent="0.2">
      <c r="A1" s="4"/>
      <c r="B1" s="17" t="s">
        <v>14</v>
      </c>
      <c r="C1" s="24"/>
      <c r="D1" s="24"/>
      <c r="E1" s="24"/>
      <c r="F1" s="24"/>
      <c r="G1" s="24"/>
      <c r="H1" s="24"/>
      <c r="I1" s="24"/>
      <c r="J1" s="14"/>
      <c r="K1" s="14"/>
    </row>
    <row r="2" spans="1:11" s="1" customFormat="1" x14ac:dyDescent="0.2">
      <c r="A2" s="4"/>
      <c r="B2" s="4"/>
      <c r="C2" s="2"/>
      <c r="D2" s="2"/>
      <c r="E2" s="2"/>
      <c r="F2" s="2"/>
      <c r="G2" s="2"/>
      <c r="H2" s="2"/>
      <c r="I2" s="25"/>
      <c r="J2" s="25"/>
      <c r="K2" s="2"/>
    </row>
    <row r="3" spans="1:11" s="1" customFormat="1" x14ac:dyDescent="0.2">
      <c r="A3" s="4"/>
      <c r="B3" s="4"/>
      <c r="C3" s="2"/>
      <c r="D3" s="2"/>
      <c r="E3" s="2"/>
      <c r="F3" s="2"/>
      <c r="G3" s="2"/>
      <c r="H3" s="2"/>
      <c r="I3" s="26"/>
      <c r="J3" s="26"/>
      <c r="K3" s="15"/>
    </row>
    <row r="4" spans="1:11" s="1" customFormat="1" x14ac:dyDescent="0.2">
      <c r="A4" s="4"/>
      <c r="B4" s="4"/>
      <c r="C4" s="2"/>
      <c r="D4" s="2"/>
      <c r="E4" s="2"/>
      <c r="F4" s="2"/>
      <c r="G4" s="2"/>
      <c r="H4" s="2"/>
      <c r="I4" s="26"/>
      <c r="J4" s="26"/>
      <c r="K4" s="2"/>
    </row>
    <row r="5" spans="1:11" s="1" customFormat="1" x14ac:dyDescent="0.2">
      <c r="A5" s="4"/>
      <c r="B5" s="4"/>
      <c r="C5" s="2"/>
      <c r="D5" s="2"/>
      <c r="E5" s="2"/>
      <c r="F5" s="2"/>
      <c r="G5" s="2"/>
      <c r="H5" s="2"/>
      <c r="I5" s="26"/>
      <c r="J5" s="26"/>
      <c r="K5" s="2"/>
    </row>
    <row r="7" spans="1:11" ht="51" x14ac:dyDescent="0.2">
      <c r="A7" s="8" t="s">
        <v>6</v>
      </c>
      <c r="B7" s="8" t="s">
        <v>7</v>
      </c>
      <c r="C7" s="8" t="s">
        <v>8</v>
      </c>
      <c r="D7" s="8" t="s">
        <v>9</v>
      </c>
      <c r="E7" s="11" t="s">
        <v>76</v>
      </c>
      <c r="F7" s="11" t="s">
        <v>77</v>
      </c>
      <c r="G7" s="11" t="s">
        <v>79</v>
      </c>
      <c r="H7" s="8" t="s">
        <v>75</v>
      </c>
      <c r="I7" s="8" t="s">
        <v>10</v>
      </c>
    </row>
    <row r="8" spans="1:11" ht="30" customHeight="1" x14ac:dyDescent="0.2">
      <c r="A8" s="8">
        <v>1</v>
      </c>
      <c r="B8" s="6" t="s">
        <v>64</v>
      </c>
      <c r="C8" s="8" t="s">
        <v>13</v>
      </c>
      <c r="D8" s="8">
        <v>6</v>
      </c>
      <c r="E8" s="8"/>
      <c r="F8" s="8">
        <f>D8*E8</f>
        <v>0</v>
      </c>
      <c r="G8" s="8"/>
      <c r="H8" s="8"/>
      <c r="I8" s="18" t="s">
        <v>16</v>
      </c>
    </row>
    <row r="9" spans="1:11" ht="30" customHeight="1" x14ac:dyDescent="0.2">
      <c r="A9" s="8">
        <v>2</v>
      </c>
      <c r="B9" s="6" t="s">
        <v>65</v>
      </c>
      <c r="C9" s="8" t="s">
        <v>13</v>
      </c>
      <c r="D9" s="8">
        <v>2</v>
      </c>
      <c r="E9" s="8"/>
      <c r="F9" s="8">
        <f t="shared" ref="F9:F50" si="0">D9*E9</f>
        <v>0</v>
      </c>
      <c r="G9" s="8"/>
      <c r="H9" s="8"/>
      <c r="I9" s="18" t="s">
        <v>16</v>
      </c>
    </row>
    <row r="10" spans="1:11" ht="30" customHeight="1" x14ac:dyDescent="0.2">
      <c r="A10" s="8">
        <v>3</v>
      </c>
      <c r="B10" s="6" t="s">
        <v>66</v>
      </c>
      <c r="C10" s="8" t="s">
        <v>13</v>
      </c>
      <c r="D10" s="8">
        <v>2</v>
      </c>
      <c r="E10" s="8"/>
      <c r="F10" s="8">
        <f t="shared" si="0"/>
        <v>0</v>
      </c>
      <c r="G10" s="8"/>
      <c r="H10" s="8"/>
      <c r="I10" s="18" t="s">
        <v>16</v>
      </c>
    </row>
    <row r="11" spans="1:11" ht="30" customHeight="1" x14ac:dyDescent="0.2">
      <c r="A11" s="8">
        <v>4</v>
      </c>
      <c r="B11" s="6" t="s">
        <v>67</v>
      </c>
      <c r="C11" s="8" t="s">
        <v>13</v>
      </c>
      <c r="D11" s="8">
        <v>2</v>
      </c>
      <c r="E11" s="8"/>
      <c r="F11" s="8">
        <f t="shared" si="0"/>
        <v>0</v>
      </c>
      <c r="G11" s="8"/>
      <c r="H11" s="8"/>
      <c r="I11" s="18" t="s">
        <v>16</v>
      </c>
    </row>
    <row r="12" spans="1:11" ht="30" customHeight="1" x14ac:dyDescent="0.2">
      <c r="A12" s="8">
        <v>5</v>
      </c>
      <c r="B12" s="6" t="s">
        <v>68</v>
      </c>
      <c r="C12" s="8" t="s">
        <v>13</v>
      </c>
      <c r="D12" s="8">
        <v>1</v>
      </c>
      <c r="E12" s="8"/>
      <c r="F12" s="8">
        <f t="shared" si="0"/>
        <v>0</v>
      </c>
      <c r="G12" s="8"/>
      <c r="H12" s="8"/>
      <c r="I12" s="18" t="s">
        <v>16</v>
      </c>
    </row>
    <row r="13" spans="1:11" ht="51.75" customHeight="1" x14ac:dyDescent="0.2">
      <c r="A13" s="8">
        <v>6</v>
      </c>
      <c r="B13" s="19" t="s">
        <v>17</v>
      </c>
      <c r="C13" s="8" t="s">
        <v>15</v>
      </c>
      <c r="D13" s="20">
        <v>1</v>
      </c>
      <c r="E13" s="20"/>
      <c r="F13" s="8">
        <f t="shared" si="0"/>
        <v>0</v>
      </c>
      <c r="G13" s="8"/>
      <c r="H13" s="20"/>
      <c r="I13" s="12" t="s">
        <v>18</v>
      </c>
    </row>
    <row r="14" spans="1:11" ht="30" customHeight="1" x14ac:dyDescent="0.2">
      <c r="A14" s="8">
        <v>7</v>
      </c>
      <c r="B14" s="18" t="s">
        <v>19</v>
      </c>
      <c r="C14" s="8" t="s">
        <v>13</v>
      </c>
      <c r="D14" s="20">
        <v>4</v>
      </c>
      <c r="E14" s="20"/>
      <c r="F14" s="8">
        <f t="shared" si="0"/>
        <v>0</v>
      </c>
      <c r="G14" s="8"/>
      <c r="H14" s="20"/>
      <c r="I14" s="12" t="s">
        <v>18</v>
      </c>
    </row>
    <row r="15" spans="1:11" ht="30" customHeight="1" x14ac:dyDescent="0.2">
      <c r="A15" s="8">
        <v>8</v>
      </c>
      <c r="B15" s="6" t="s">
        <v>20</v>
      </c>
      <c r="C15" s="8" t="s">
        <v>13</v>
      </c>
      <c r="D15" s="20">
        <v>3</v>
      </c>
      <c r="E15" s="20"/>
      <c r="F15" s="8">
        <f t="shared" si="0"/>
        <v>0</v>
      </c>
      <c r="G15" s="8"/>
      <c r="H15" s="20"/>
      <c r="I15" s="12" t="s">
        <v>18</v>
      </c>
    </row>
    <row r="16" spans="1:11" ht="30" customHeight="1" x14ac:dyDescent="0.2">
      <c r="A16" s="8">
        <v>9</v>
      </c>
      <c r="B16" s="6" t="s">
        <v>21</v>
      </c>
      <c r="C16" s="8" t="s">
        <v>13</v>
      </c>
      <c r="D16" s="20">
        <v>2</v>
      </c>
      <c r="E16" s="20"/>
      <c r="F16" s="8">
        <f t="shared" si="0"/>
        <v>0</v>
      </c>
      <c r="G16" s="8"/>
      <c r="H16" s="20"/>
      <c r="I16" s="12" t="s">
        <v>18</v>
      </c>
    </row>
    <row r="17" spans="1:9" ht="25.5" x14ac:dyDescent="0.2">
      <c r="A17" s="8">
        <v>10</v>
      </c>
      <c r="B17" s="6" t="s">
        <v>58</v>
      </c>
      <c r="C17" s="8" t="s">
        <v>15</v>
      </c>
      <c r="D17" s="20">
        <v>2</v>
      </c>
      <c r="E17" s="20"/>
      <c r="F17" s="8">
        <f t="shared" si="0"/>
        <v>0</v>
      </c>
      <c r="G17" s="8"/>
      <c r="H17" s="20"/>
      <c r="I17" s="12"/>
    </row>
    <row r="18" spans="1:9" ht="25.5" x14ac:dyDescent="0.2">
      <c r="A18" s="8">
        <v>11</v>
      </c>
      <c r="B18" s="6" t="s">
        <v>59</v>
      </c>
      <c r="C18" s="8" t="s">
        <v>22</v>
      </c>
      <c r="D18" s="20">
        <v>2</v>
      </c>
      <c r="E18" s="20"/>
      <c r="F18" s="8">
        <f t="shared" si="0"/>
        <v>0</v>
      </c>
      <c r="G18" s="8"/>
      <c r="H18" s="20"/>
      <c r="I18" s="12"/>
    </row>
    <row r="19" spans="1:9" ht="25.5" x14ac:dyDescent="0.2">
      <c r="A19" s="8">
        <v>12</v>
      </c>
      <c r="B19" s="6" t="s">
        <v>60</v>
      </c>
      <c r="C19" s="8" t="s">
        <v>15</v>
      </c>
      <c r="D19" s="20">
        <v>3</v>
      </c>
      <c r="E19" s="20"/>
      <c r="F19" s="8">
        <f t="shared" si="0"/>
        <v>0</v>
      </c>
      <c r="G19" s="8"/>
      <c r="H19" s="20"/>
      <c r="I19" s="12"/>
    </row>
    <row r="20" spans="1:9" ht="40.5" customHeight="1" x14ac:dyDescent="0.2">
      <c r="A20" s="8">
        <v>13</v>
      </c>
      <c r="B20" s="19" t="s">
        <v>23</v>
      </c>
      <c r="C20" s="8" t="s">
        <v>15</v>
      </c>
      <c r="D20" s="8">
        <v>1</v>
      </c>
      <c r="E20" s="8"/>
      <c r="F20" s="8">
        <f t="shared" si="0"/>
        <v>0</v>
      </c>
      <c r="G20" s="8"/>
      <c r="H20" s="8"/>
      <c r="I20" s="18" t="s">
        <v>24</v>
      </c>
    </row>
    <row r="21" spans="1:9" ht="46.5" customHeight="1" x14ac:dyDescent="0.2">
      <c r="A21" s="8">
        <v>14</v>
      </c>
      <c r="B21" s="18" t="s">
        <v>25</v>
      </c>
      <c r="C21" s="8" t="s">
        <v>13</v>
      </c>
      <c r="D21" s="8">
        <v>1</v>
      </c>
      <c r="E21" s="8"/>
      <c r="F21" s="8">
        <f t="shared" si="0"/>
        <v>0</v>
      </c>
      <c r="G21" s="8"/>
      <c r="H21" s="8"/>
      <c r="I21" s="18" t="s">
        <v>26</v>
      </c>
    </row>
    <row r="22" spans="1:9" ht="41.25" customHeight="1" x14ac:dyDescent="0.2">
      <c r="A22" s="8">
        <v>15</v>
      </c>
      <c r="B22" s="18" t="s">
        <v>61</v>
      </c>
      <c r="C22" s="8" t="s">
        <v>13</v>
      </c>
      <c r="D22" s="8">
        <v>8</v>
      </c>
      <c r="E22" s="8"/>
      <c r="F22" s="8">
        <f t="shared" si="0"/>
        <v>0</v>
      </c>
      <c r="G22" s="8"/>
      <c r="H22" s="8"/>
      <c r="I22" s="18" t="s">
        <v>24</v>
      </c>
    </row>
    <row r="23" spans="1:9" ht="24" customHeight="1" x14ac:dyDescent="0.2">
      <c r="A23" s="8">
        <v>16</v>
      </c>
      <c r="B23" s="12" t="s">
        <v>62</v>
      </c>
      <c r="C23" s="8" t="s">
        <v>15</v>
      </c>
      <c r="D23" s="8">
        <v>8</v>
      </c>
      <c r="E23" s="8"/>
      <c r="F23" s="8">
        <f t="shared" si="0"/>
        <v>0</v>
      </c>
      <c r="G23" s="8"/>
      <c r="H23" s="8"/>
      <c r="I23" s="18" t="s">
        <v>27</v>
      </c>
    </row>
    <row r="24" spans="1:9" ht="48" customHeight="1" x14ac:dyDescent="0.2">
      <c r="A24" s="8">
        <v>17</v>
      </c>
      <c r="B24" s="18" t="s">
        <v>28</v>
      </c>
      <c r="C24" s="8" t="s">
        <v>13</v>
      </c>
      <c r="D24" s="8">
        <v>2</v>
      </c>
      <c r="E24" s="8"/>
      <c r="F24" s="8">
        <f t="shared" si="0"/>
        <v>0</v>
      </c>
      <c r="G24" s="8"/>
      <c r="H24" s="8"/>
      <c r="I24" s="18" t="s">
        <v>24</v>
      </c>
    </row>
    <row r="25" spans="1:9" ht="28.5" customHeight="1" x14ac:dyDescent="0.2">
      <c r="A25" s="8">
        <v>18</v>
      </c>
      <c r="B25" s="12" t="s">
        <v>63</v>
      </c>
      <c r="C25" s="8" t="s">
        <v>15</v>
      </c>
      <c r="D25" s="8">
        <v>2</v>
      </c>
      <c r="E25" s="8"/>
      <c r="F25" s="8">
        <f t="shared" si="0"/>
        <v>0</v>
      </c>
      <c r="G25" s="8"/>
      <c r="H25" s="8"/>
      <c r="I25" s="18" t="s">
        <v>27</v>
      </c>
    </row>
    <row r="26" spans="1:9" ht="25.5" x14ac:dyDescent="0.2">
      <c r="A26" s="8">
        <v>19</v>
      </c>
      <c r="B26" s="12" t="s">
        <v>1</v>
      </c>
      <c r="C26" s="8" t="s">
        <v>5</v>
      </c>
      <c r="D26" s="8">
        <v>82</v>
      </c>
      <c r="E26" s="8"/>
      <c r="F26" s="8">
        <f t="shared" si="0"/>
        <v>0</v>
      </c>
      <c r="G26" s="8"/>
      <c r="H26" s="8"/>
      <c r="I26" s="18" t="s">
        <v>0</v>
      </c>
    </row>
    <row r="27" spans="1:9" ht="25.5" x14ac:dyDescent="0.2">
      <c r="A27" s="8">
        <v>20</v>
      </c>
      <c r="B27" s="12" t="s">
        <v>2</v>
      </c>
      <c r="C27" s="8" t="s">
        <v>5</v>
      </c>
      <c r="D27" s="8">
        <v>17</v>
      </c>
      <c r="E27" s="8"/>
      <c r="F27" s="8">
        <f t="shared" si="0"/>
        <v>0</v>
      </c>
      <c r="G27" s="8"/>
      <c r="H27" s="8"/>
      <c r="I27" s="18" t="s">
        <v>0</v>
      </c>
    </row>
    <row r="28" spans="1:9" ht="25.5" x14ac:dyDescent="0.2">
      <c r="A28" s="8">
        <v>21</v>
      </c>
      <c r="B28" s="12" t="s">
        <v>3</v>
      </c>
      <c r="C28" s="8" t="s">
        <v>5</v>
      </c>
      <c r="D28" s="8">
        <v>58</v>
      </c>
      <c r="E28" s="8"/>
      <c r="F28" s="8">
        <f t="shared" si="0"/>
        <v>0</v>
      </c>
      <c r="G28" s="8"/>
      <c r="H28" s="8"/>
      <c r="I28" s="18" t="s">
        <v>0</v>
      </c>
    </row>
    <row r="29" spans="1:9" ht="25.5" x14ac:dyDescent="0.2">
      <c r="A29" s="8">
        <v>22</v>
      </c>
      <c r="B29" s="12" t="s">
        <v>4</v>
      </c>
      <c r="C29" s="8" t="s">
        <v>5</v>
      </c>
      <c r="D29" s="8">
        <v>40</v>
      </c>
      <c r="E29" s="8"/>
      <c r="F29" s="8">
        <f t="shared" si="0"/>
        <v>0</v>
      </c>
      <c r="G29" s="8"/>
      <c r="H29" s="8"/>
      <c r="I29" s="18" t="s">
        <v>0</v>
      </c>
    </row>
    <row r="30" spans="1:9" ht="25.5" x14ac:dyDescent="0.2">
      <c r="A30" s="8">
        <v>23</v>
      </c>
      <c r="B30" s="12" t="s">
        <v>29</v>
      </c>
      <c r="C30" s="8" t="s">
        <v>13</v>
      </c>
      <c r="D30" s="8">
        <v>16</v>
      </c>
      <c r="E30" s="8"/>
      <c r="F30" s="8">
        <f t="shared" si="0"/>
        <v>0</v>
      </c>
      <c r="G30" s="8"/>
      <c r="H30" s="8"/>
      <c r="I30" s="18" t="s">
        <v>30</v>
      </c>
    </row>
    <row r="31" spans="1:9" ht="24" customHeight="1" x14ac:dyDescent="0.2">
      <c r="A31" s="8">
        <v>24</v>
      </c>
      <c r="B31" s="12" t="s">
        <v>31</v>
      </c>
      <c r="C31" s="8" t="s">
        <v>13</v>
      </c>
      <c r="D31" s="8">
        <v>16</v>
      </c>
      <c r="E31" s="8"/>
      <c r="F31" s="8">
        <f t="shared" si="0"/>
        <v>0</v>
      </c>
      <c r="G31" s="8"/>
      <c r="H31" s="8"/>
      <c r="I31" s="18" t="s">
        <v>32</v>
      </c>
    </row>
    <row r="32" spans="1:9" ht="25.5" x14ac:dyDescent="0.2">
      <c r="A32" s="8">
        <v>25</v>
      </c>
      <c r="B32" s="12" t="s">
        <v>33</v>
      </c>
      <c r="C32" s="8" t="s">
        <v>13</v>
      </c>
      <c r="D32" s="8">
        <v>6</v>
      </c>
      <c r="E32" s="8"/>
      <c r="F32" s="8">
        <f t="shared" si="0"/>
        <v>0</v>
      </c>
      <c r="G32" s="8"/>
      <c r="H32" s="8"/>
      <c r="I32" s="18" t="s">
        <v>34</v>
      </c>
    </row>
    <row r="33" spans="1:9" ht="25.5" x14ac:dyDescent="0.2">
      <c r="A33" s="8">
        <v>26</v>
      </c>
      <c r="B33" s="12" t="s">
        <v>35</v>
      </c>
      <c r="C33" s="8" t="s">
        <v>13</v>
      </c>
      <c r="D33" s="8">
        <v>10</v>
      </c>
      <c r="E33" s="8"/>
      <c r="F33" s="8">
        <f t="shared" si="0"/>
        <v>0</v>
      </c>
      <c r="G33" s="8"/>
      <c r="H33" s="8"/>
      <c r="I33" s="18" t="s">
        <v>36</v>
      </c>
    </row>
    <row r="34" spans="1:9" ht="25.5" x14ac:dyDescent="0.2">
      <c r="A34" s="8">
        <v>27</v>
      </c>
      <c r="B34" s="12" t="s">
        <v>37</v>
      </c>
      <c r="C34" s="8" t="s">
        <v>13</v>
      </c>
      <c r="D34" s="8">
        <v>14</v>
      </c>
      <c r="E34" s="8"/>
      <c r="F34" s="8">
        <f t="shared" si="0"/>
        <v>0</v>
      </c>
      <c r="G34" s="8"/>
      <c r="H34" s="8"/>
      <c r="I34" s="18" t="s">
        <v>38</v>
      </c>
    </row>
    <row r="35" spans="1:9" ht="22.5" customHeight="1" x14ac:dyDescent="0.2">
      <c r="A35" s="8">
        <v>28</v>
      </c>
      <c r="B35" s="12" t="s">
        <v>39</v>
      </c>
      <c r="C35" s="8" t="s">
        <v>13</v>
      </c>
      <c r="D35" s="8">
        <v>14</v>
      </c>
      <c r="E35" s="8"/>
      <c r="F35" s="8">
        <f t="shared" si="0"/>
        <v>0</v>
      </c>
      <c r="G35" s="8"/>
      <c r="H35" s="8"/>
      <c r="I35" s="18" t="s">
        <v>40</v>
      </c>
    </row>
    <row r="36" spans="1:9" ht="38.25" x14ac:dyDescent="0.2">
      <c r="A36" s="8">
        <v>29</v>
      </c>
      <c r="B36" s="12" t="s">
        <v>41</v>
      </c>
      <c r="C36" s="8" t="s">
        <v>13</v>
      </c>
      <c r="D36" s="8">
        <v>14</v>
      </c>
      <c r="E36" s="8"/>
      <c r="F36" s="8">
        <f t="shared" si="0"/>
        <v>0</v>
      </c>
      <c r="G36" s="8"/>
      <c r="H36" s="8"/>
      <c r="I36" s="18" t="s">
        <v>42</v>
      </c>
    </row>
    <row r="37" spans="1:9" ht="25.5" x14ac:dyDescent="0.2">
      <c r="A37" s="8">
        <v>30</v>
      </c>
      <c r="B37" s="12" t="s">
        <v>43</v>
      </c>
      <c r="C37" s="8" t="s">
        <v>13</v>
      </c>
      <c r="D37" s="8">
        <v>2</v>
      </c>
      <c r="E37" s="8"/>
      <c r="F37" s="8">
        <f t="shared" si="0"/>
        <v>0</v>
      </c>
      <c r="G37" s="8"/>
      <c r="H37" s="8"/>
      <c r="I37" s="18" t="s">
        <v>44</v>
      </c>
    </row>
    <row r="38" spans="1:9" ht="25.5" customHeight="1" x14ac:dyDescent="0.2">
      <c r="A38" s="8">
        <v>31</v>
      </c>
      <c r="B38" s="12" t="s">
        <v>45</v>
      </c>
      <c r="C38" s="8" t="s">
        <v>13</v>
      </c>
      <c r="D38" s="8">
        <v>30</v>
      </c>
      <c r="E38" s="8"/>
      <c r="F38" s="8">
        <f t="shared" si="0"/>
        <v>0</v>
      </c>
      <c r="G38" s="8"/>
      <c r="H38" s="8"/>
      <c r="I38" s="18" t="s">
        <v>46</v>
      </c>
    </row>
    <row r="39" spans="1:9" ht="25.5" x14ac:dyDescent="0.2">
      <c r="A39" s="8">
        <v>32</v>
      </c>
      <c r="B39" s="12" t="s">
        <v>47</v>
      </c>
      <c r="C39" s="8" t="s">
        <v>13</v>
      </c>
      <c r="D39" s="8">
        <v>24</v>
      </c>
      <c r="E39" s="8"/>
      <c r="F39" s="8">
        <f t="shared" si="0"/>
        <v>0</v>
      </c>
      <c r="G39" s="8"/>
      <c r="H39" s="8"/>
      <c r="I39" s="18" t="s">
        <v>48</v>
      </c>
    </row>
    <row r="40" spans="1:9" ht="25.5" x14ac:dyDescent="0.2">
      <c r="A40" s="8">
        <v>33</v>
      </c>
      <c r="B40" s="12" t="s">
        <v>49</v>
      </c>
      <c r="C40" s="8" t="s">
        <v>13</v>
      </c>
      <c r="D40" s="8">
        <v>4</v>
      </c>
      <c r="E40" s="8"/>
      <c r="F40" s="8">
        <f t="shared" si="0"/>
        <v>0</v>
      </c>
      <c r="G40" s="8"/>
      <c r="H40" s="8"/>
      <c r="I40" s="18" t="s">
        <v>50</v>
      </c>
    </row>
    <row r="41" spans="1:9" ht="47.25" customHeight="1" x14ac:dyDescent="0.2">
      <c r="A41" s="8">
        <v>34</v>
      </c>
      <c r="B41" s="18" t="s">
        <v>70</v>
      </c>
      <c r="C41" s="8" t="s">
        <v>13</v>
      </c>
      <c r="D41" s="10">
        <v>102</v>
      </c>
      <c r="E41" s="10"/>
      <c r="F41" s="8">
        <f t="shared" si="0"/>
        <v>0</v>
      </c>
      <c r="G41" s="8"/>
      <c r="H41" s="10"/>
      <c r="I41" s="12" t="s">
        <v>51</v>
      </c>
    </row>
    <row r="42" spans="1:9" ht="47.25" customHeight="1" x14ac:dyDescent="0.2">
      <c r="A42" s="8">
        <v>35</v>
      </c>
      <c r="B42" s="18" t="s">
        <v>71</v>
      </c>
      <c r="C42" s="8" t="s">
        <v>13</v>
      </c>
      <c r="D42" s="10">
        <v>10</v>
      </c>
      <c r="E42" s="10"/>
      <c r="F42" s="8">
        <f t="shared" si="0"/>
        <v>0</v>
      </c>
      <c r="G42" s="8"/>
      <c r="H42" s="10"/>
      <c r="I42" s="12" t="s">
        <v>51</v>
      </c>
    </row>
    <row r="43" spans="1:9" ht="47.25" customHeight="1" x14ac:dyDescent="0.2">
      <c r="A43" s="8">
        <v>36</v>
      </c>
      <c r="B43" s="18" t="s">
        <v>72</v>
      </c>
      <c r="C43" s="8" t="s">
        <v>13</v>
      </c>
      <c r="D43" s="10">
        <v>60</v>
      </c>
      <c r="E43" s="10"/>
      <c r="F43" s="8">
        <f t="shared" si="0"/>
        <v>0</v>
      </c>
      <c r="G43" s="8"/>
      <c r="H43" s="10"/>
      <c r="I43" s="12" t="s">
        <v>51</v>
      </c>
    </row>
    <row r="44" spans="1:9" ht="29.25" customHeight="1" x14ac:dyDescent="0.2">
      <c r="A44" s="8">
        <v>37</v>
      </c>
      <c r="B44" s="12" t="s">
        <v>52</v>
      </c>
      <c r="C44" s="8" t="s">
        <v>15</v>
      </c>
      <c r="D44" s="10">
        <v>60</v>
      </c>
      <c r="E44" s="10"/>
      <c r="F44" s="8">
        <f t="shared" si="0"/>
        <v>0</v>
      </c>
      <c r="G44" s="8"/>
      <c r="H44" s="10"/>
      <c r="I44" s="12"/>
    </row>
    <row r="45" spans="1:9" ht="56.25" customHeight="1" x14ac:dyDescent="0.2">
      <c r="A45" s="8">
        <v>38</v>
      </c>
      <c r="B45" s="18" t="s">
        <v>73</v>
      </c>
      <c r="C45" s="8" t="s">
        <v>13</v>
      </c>
      <c r="D45" s="10">
        <v>4</v>
      </c>
      <c r="E45" s="10"/>
      <c r="F45" s="8">
        <f t="shared" si="0"/>
        <v>0</v>
      </c>
      <c r="G45" s="8"/>
      <c r="H45" s="10"/>
      <c r="I45" s="12" t="s">
        <v>51</v>
      </c>
    </row>
    <row r="46" spans="1:9" ht="26.25" customHeight="1" x14ac:dyDescent="0.2">
      <c r="A46" s="8">
        <v>39</v>
      </c>
      <c r="B46" s="12" t="s">
        <v>53</v>
      </c>
      <c r="C46" s="8" t="s">
        <v>15</v>
      </c>
      <c r="D46" s="10">
        <v>4</v>
      </c>
      <c r="E46" s="10"/>
      <c r="F46" s="8">
        <f t="shared" si="0"/>
        <v>0</v>
      </c>
      <c r="G46" s="8"/>
      <c r="H46" s="10"/>
      <c r="I46" s="12"/>
    </row>
    <row r="47" spans="1:9" ht="52.5" customHeight="1" x14ac:dyDescent="0.2">
      <c r="A47" s="8">
        <v>40</v>
      </c>
      <c r="B47" s="18" t="s">
        <v>69</v>
      </c>
      <c r="C47" s="8" t="s">
        <v>13</v>
      </c>
      <c r="D47" s="10">
        <v>2</v>
      </c>
      <c r="E47" s="10"/>
      <c r="F47" s="8">
        <f t="shared" si="0"/>
        <v>0</v>
      </c>
      <c r="G47" s="8"/>
      <c r="H47" s="10"/>
      <c r="I47" s="12" t="s">
        <v>51</v>
      </c>
    </row>
    <row r="48" spans="1:9" ht="20.25" customHeight="1" x14ac:dyDescent="0.2">
      <c r="A48" s="8">
        <v>41</v>
      </c>
      <c r="B48" s="9" t="s">
        <v>54</v>
      </c>
      <c r="C48" s="8" t="s">
        <v>15</v>
      </c>
      <c r="D48" s="10">
        <v>2</v>
      </c>
      <c r="E48" s="10"/>
      <c r="F48" s="8">
        <f t="shared" si="0"/>
        <v>0</v>
      </c>
      <c r="G48" s="8"/>
      <c r="H48" s="10"/>
      <c r="I48" s="12"/>
    </row>
    <row r="49" spans="1:9" ht="33.75" customHeight="1" x14ac:dyDescent="0.2">
      <c r="A49" s="8">
        <v>42</v>
      </c>
      <c r="B49" s="18" t="s">
        <v>74</v>
      </c>
      <c r="C49" s="8" t="s">
        <v>55</v>
      </c>
      <c r="D49" s="10">
        <v>4</v>
      </c>
      <c r="E49" s="10"/>
      <c r="F49" s="8">
        <f t="shared" si="0"/>
        <v>0</v>
      </c>
      <c r="G49" s="8"/>
      <c r="H49" s="10"/>
      <c r="I49" s="12" t="s">
        <v>51</v>
      </c>
    </row>
    <row r="50" spans="1:9" ht="35.25" customHeight="1" x14ac:dyDescent="0.2">
      <c r="A50" s="8">
        <v>43</v>
      </c>
      <c r="B50" s="18" t="s">
        <v>56</v>
      </c>
      <c r="C50" s="8" t="s">
        <v>13</v>
      </c>
      <c r="D50" s="10">
        <v>2</v>
      </c>
      <c r="E50" s="10"/>
      <c r="F50" s="8">
        <f t="shared" si="0"/>
        <v>0</v>
      </c>
      <c r="G50" s="8"/>
      <c r="H50" s="10"/>
      <c r="I50" s="12" t="s">
        <v>57</v>
      </c>
    </row>
    <row r="51" spans="1:9" x14ac:dyDescent="0.2">
      <c r="A51" s="22"/>
      <c r="B51" s="7"/>
      <c r="C51" s="13"/>
      <c r="D51" s="13"/>
      <c r="E51" s="21" t="s">
        <v>78</v>
      </c>
      <c r="F51" s="21">
        <f>SUM(F8:F50)</f>
        <v>0</v>
      </c>
      <c r="G51" s="27"/>
      <c r="H51" s="13"/>
      <c r="I51" s="13"/>
    </row>
    <row r="52" spans="1:9" x14ac:dyDescent="0.2">
      <c r="A52" s="13"/>
      <c r="B52" s="16"/>
      <c r="C52" s="13"/>
      <c r="D52" s="13"/>
      <c r="E52" s="13"/>
      <c r="F52" s="13"/>
      <c r="G52" s="13"/>
      <c r="H52" s="13"/>
      <c r="I52" s="13"/>
    </row>
    <row r="53" spans="1:9" ht="45.75" customHeight="1" x14ac:dyDescent="0.2">
      <c r="A53" s="16" t="s">
        <v>11</v>
      </c>
      <c r="B53" s="23" t="s">
        <v>12</v>
      </c>
      <c r="C53" s="23"/>
      <c r="D53" s="23"/>
      <c r="E53" s="23"/>
      <c r="F53" s="23"/>
      <c r="G53" s="23"/>
      <c r="H53" s="23"/>
      <c r="I53" s="23"/>
    </row>
    <row r="54" spans="1:9" ht="27.75" customHeight="1" x14ac:dyDescent="0.2">
      <c r="A54" s="13"/>
      <c r="B54" s="7"/>
      <c r="C54" s="13"/>
      <c r="D54" s="13"/>
      <c r="E54" s="13"/>
      <c r="F54" s="13"/>
      <c r="G54" s="13"/>
      <c r="H54" s="13"/>
      <c r="I54" s="13"/>
    </row>
  </sheetData>
  <mergeCells count="6">
    <mergeCell ref="B53:I53"/>
    <mergeCell ref="C1:I1"/>
    <mergeCell ref="I2:J2"/>
    <mergeCell ref="I3:J3"/>
    <mergeCell ref="I4:J4"/>
    <mergeCell ref="I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Oświetl. 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Boguszewski Michał (OSE)</cp:lastModifiedBy>
  <cp:lastPrinted>2026-02-06T13:50:18Z</cp:lastPrinted>
  <dcterms:modified xsi:type="dcterms:W3CDTF">2026-02-11T09:42:16Z</dcterms:modified>
</cp:coreProperties>
</file>